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охранение Диденко\Документы общего отдела\ПОСТАНОВЛЕНИЯ  Ю\2016 г\июль 2016г\108-П от 25.07.2016г. Изменение В 153-П от 15.11.2013г.  № 2-2016 в МП Развитие культуры\"/>
    </mc:Choice>
  </mc:AlternateContent>
  <bookViews>
    <workbookView xWindow="0" yWindow="0" windowWidth="28800" windowHeight="1243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19" i="1"/>
  <c r="F21" i="1" l="1"/>
  <c r="F11" i="1"/>
  <c r="D12" i="1"/>
  <c r="E12" i="1"/>
  <c r="F12" i="1"/>
  <c r="G12" i="1"/>
  <c r="H12" i="1"/>
  <c r="D13" i="1"/>
  <c r="E13" i="1"/>
  <c r="F13" i="1"/>
  <c r="G13" i="1"/>
  <c r="H13" i="1"/>
  <c r="D14" i="1"/>
  <c r="E14" i="1"/>
  <c r="F14" i="1"/>
  <c r="G14" i="1"/>
  <c r="H14" i="1"/>
  <c r="D15" i="1"/>
  <c r="I15" i="1" s="1"/>
  <c r="E15" i="1"/>
  <c r="F15" i="1"/>
  <c r="G15" i="1"/>
  <c r="H15" i="1"/>
  <c r="E11" i="1"/>
  <c r="G11" i="1"/>
  <c r="H11" i="1"/>
  <c r="D11" i="1"/>
  <c r="D9" i="1" s="1"/>
  <c r="I19" i="1"/>
  <c r="I20" i="1"/>
  <c r="I21" i="1"/>
  <c r="I22" i="1"/>
  <c r="I17" i="1"/>
  <c r="E16" i="1"/>
  <c r="G16" i="1"/>
  <c r="H16" i="1"/>
  <c r="D16" i="1"/>
  <c r="I25" i="1"/>
  <c r="I26" i="1"/>
  <c r="I27" i="1"/>
  <c r="I28" i="1"/>
  <c r="I29" i="1"/>
  <c r="I24" i="1"/>
  <c r="E23" i="1"/>
  <c r="F23" i="1"/>
  <c r="I23" i="1" s="1"/>
  <c r="G23" i="1"/>
  <c r="H23" i="1"/>
  <c r="D23" i="1"/>
  <c r="G9" i="1" l="1"/>
  <c r="I13" i="1"/>
  <c r="E9" i="1"/>
  <c r="H9" i="1"/>
  <c r="I14" i="1"/>
  <c r="I12" i="1"/>
  <c r="F9" i="1"/>
  <c r="I11" i="1"/>
  <c r="F16" i="1"/>
  <c r="I16" i="1" s="1"/>
  <c r="I18" i="1"/>
  <c r="I9" i="1" l="1"/>
</calcChain>
</file>

<file path=xl/sharedStrings.xml><?xml version="1.0" encoding="utf-8"?>
<sst xmlns="http://schemas.openxmlformats.org/spreadsheetml/2006/main" count="37" uniqueCount="22">
  <si>
    <t xml:space="preserve">Хатанга «Развитие культуры в сельском поселении Хатанга» </t>
  </si>
  <si>
    <t>Ресурсное обеспечение и прогнозная оценка расходов на реализацию целей муниципальной программы с учетом источников финансирования, в том числе по уровням бюджетов бюджетной системы РФ</t>
  </si>
  <si>
    <t>Статус</t>
  </si>
  <si>
    <t>Наименование муниципальной программы, подпрограммы государственной программы</t>
  </si>
  <si>
    <t>Ответственный исполнитель, соисполнители</t>
  </si>
  <si>
    <t>Оценки расходов (тыс. руб.), годы</t>
  </si>
  <si>
    <t>Итого на период</t>
  </si>
  <si>
    <t>Муниципальная программа</t>
  </si>
  <si>
    <t xml:space="preserve">«Развитие культуры в сельском поселении Хатанга» </t>
  </si>
  <si>
    <t>всего</t>
  </si>
  <si>
    <t>в том числе:</t>
  </si>
  <si>
    <t>Федеральный бюджет</t>
  </si>
  <si>
    <t>Краевой бюджет</t>
  </si>
  <si>
    <t>Районный бюджет</t>
  </si>
  <si>
    <t>Бюджеты сельского поселения</t>
  </si>
  <si>
    <t>Внебюджетные источники</t>
  </si>
  <si>
    <t>Подпрограмма 1</t>
  </si>
  <si>
    <t xml:space="preserve"> «Культурное наследие»</t>
  </si>
  <si>
    <t>Подпрограмма 2</t>
  </si>
  <si>
    <t>«Искусство и народное творчество»</t>
  </si>
  <si>
    <t>к муниципальной программе</t>
  </si>
  <si>
    <r>
      <t xml:space="preserve">             </t>
    </r>
    <r>
      <rPr>
        <b/>
        <sz val="10"/>
        <color theme="3"/>
        <rFont val="Times New Roman"/>
        <family val="1"/>
        <charset val="204"/>
      </rPr>
      <t xml:space="preserve">Приложение № 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</si>
</sst>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sz val="11"/>
      <color theme="3"/>
      <name val="Calibri"/>
      <family val="2"/>
      <charset val="204"/>
    </font>
    <font>
      <b/>
      <sz val="10"/>
      <color theme="3"/>
      <name val="Times New Roman"/>
      <family val="1"/>
      <charset val="204"/>
    </font>
    <font>
      <sz val="10"/>
      <color theme="3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b/>
      <i/>
      <sz val="10"/>
      <color theme="3"/>
      <name val="Times New Roman"/>
      <family val="1"/>
      <charset val="204"/>
    </font>
    <font>
      <i/>
      <sz val="10"/>
      <color theme="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indent="15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10" workbookViewId="0">
      <selection activeCell="B9" sqref="B9:B15"/>
    </sheetView>
  </sheetViews>
  <sheetFormatPr defaultRowHeight="15" x14ac:dyDescent="0.25"/>
  <cols>
    <col min="1" max="1" width="20" style="1" customWidth="1"/>
    <col min="2" max="2" width="25.42578125" style="1" customWidth="1"/>
    <col min="3" max="3" width="19.85546875" style="1" customWidth="1"/>
    <col min="4" max="9" width="10.42578125" style="1" bestFit="1" customWidth="1"/>
    <col min="10" max="16384" width="9.140625" style="1"/>
  </cols>
  <sheetData>
    <row r="1" spans="1:9" x14ac:dyDescent="0.25">
      <c r="I1" s="2" t="s">
        <v>21</v>
      </c>
    </row>
    <row r="2" spans="1:9" x14ac:dyDescent="0.25">
      <c r="E2" s="13" t="s">
        <v>20</v>
      </c>
      <c r="F2" s="13"/>
      <c r="G2" s="13"/>
      <c r="H2" s="13"/>
      <c r="I2" s="13"/>
    </row>
    <row r="3" spans="1:9" x14ac:dyDescent="0.25">
      <c r="A3" s="3" t="s">
        <v>0</v>
      </c>
      <c r="E3" s="13" t="s">
        <v>8</v>
      </c>
      <c r="F3" s="13"/>
      <c r="G3" s="13"/>
      <c r="H3" s="13"/>
      <c r="I3" s="13"/>
    </row>
    <row r="4" spans="1:9" ht="7.5" customHeight="1" x14ac:dyDescent="0.25">
      <c r="A4" s="4"/>
    </row>
    <row r="5" spans="1:9" ht="31.5" customHeight="1" x14ac:dyDescent="0.25">
      <c r="A5" s="14" t="s">
        <v>1</v>
      </c>
      <c r="B5" s="14"/>
      <c r="C5" s="14"/>
      <c r="D5" s="14"/>
      <c r="E5" s="14"/>
      <c r="F5" s="14"/>
      <c r="G5" s="14"/>
      <c r="H5" s="14"/>
      <c r="I5" s="14"/>
    </row>
    <row r="6" spans="1:9" ht="9" customHeight="1" x14ac:dyDescent="0.25">
      <c r="A6" s="5"/>
    </row>
    <row r="7" spans="1:9" ht="39.75" customHeight="1" x14ac:dyDescent="0.25">
      <c r="A7" s="15" t="s">
        <v>2</v>
      </c>
      <c r="B7" s="15" t="s">
        <v>3</v>
      </c>
      <c r="C7" s="15" t="s">
        <v>4</v>
      </c>
      <c r="D7" s="15" t="s">
        <v>5</v>
      </c>
      <c r="E7" s="15"/>
      <c r="F7" s="15"/>
      <c r="G7" s="15"/>
      <c r="H7" s="15"/>
      <c r="I7" s="15"/>
    </row>
    <row r="8" spans="1:9" ht="25.5" x14ac:dyDescent="0.25">
      <c r="A8" s="15"/>
      <c r="B8" s="15"/>
      <c r="C8" s="15"/>
      <c r="D8" s="6">
        <v>2014</v>
      </c>
      <c r="E8" s="6">
        <v>2015</v>
      </c>
      <c r="F8" s="6">
        <v>2016</v>
      </c>
      <c r="G8" s="6">
        <v>2017</v>
      </c>
      <c r="H8" s="6">
        <v>2018</v>
      </c>
      <c r="I8" s="6" t="s">
        <v>6</v>
      </c>
    </row>
    <row r="9" spans="1:9" x14ac:dyDescent="0.25">
      <c r="A9" s="12" t="s">
        <v>7</v>
      </c>
      <c r="B9" s="12" t="s">
        <v>8</v>
      </c>
      <c r="C9" s="7" t="s">
        <v>9</v>
      </c>
      <c r="D9" s="8">
        <f>SUM(D11:D15)</f>
        <v>134557.49</v>
      </c>
      <c r="E9" s="8">
        <f t="shared" ref="E9:H9" si="0">SUM(E11:E15)</f>
        <v>137366.85999999999</v>
      </c>
      <c r="F9" s="8">
        <f t="shared" si="0"/>
        <v>151840.70000000001</v>
      </c>
      <c r="G9" s="8">
        <f t="shared" si="0"/>
        <v>120522.43</v>
      </c>
      <c r="H9" s="8">
        <f t="shared" si="0"/>
        <v>110211.93</v>
      </c>
      <c r="I9" s="8">
        <f>SUM(D9:H9)</f>
        <v>654499.41</v>
      </c>
    </row>
    <row r="10" spans="1:9" x14ac:dyDescent="0.25">
      <c r="A10" s="12"/>
      <c r="B10" s="12"/>
      <c r="C10" s="7" t="s">
        <v>10</v>
      </c>
      <c r="D10" s="9"/>
      <c r="E10" s="9"/>
      <c r="F10" s="9"/>
      <c r="G10" s="9"/>
      <c r="H10" s="9"/>
      <c r="I10" s="9"/>
    </row>
    <row r="11" spans="1:9" x14ac:dyDescent="0.25">
      <c r="A11" s="12"/>
      <c r="B11" s="12"/>
      <c r="C11" s="7" t="s">
        <v>11</v>
      </c>
      <c r="D11" s="9">
        <f>D18+D25</f>
        <v>150</v>
      </c>
      <c r="E11" s="9">
        <f t="shared" ref="E11:H11" si="1">E18+E25</f>
        <v>7.46</v>
      </c>
      <c r="F11" s="9">
        <f t="shared" si="1"/>
        <v>157.35</v>
      </c>
      <c r="G11" s="9">
        <f t="shared" si="1"/>
        <v>8.35</v>
      </c>
      <c r="H11" s="9">
        <f t="shared" si="1"/>
        <v>0</v>
      </c>
      <c r="I11" s="9">
        <f>SUM(D11:H11)</f>
        <v>323.16000000000003</v>
      </c>
    </row>
    <row r="12" spans="1:9" x14ac:dyDescent="0.25">
      <c r="A12" s="12"/>
      <c r="B12" s="12"/>
      <c r="C12" s="7" t="s">
        <v>12</v>
      </c>
      <c r="D12" s="9">
        <f t="shared" ref="D12:H12" si="2">D19+D26</f>
        <v>52.38</v>
      </c>
      <c r="E12" s="9">
        <f t="shared" si="2"/>
        <v>1101.73</v>
      </c>
      <c r="F12" s="9">
        <f t="shared" si="2"/>
        <v>219.73</v>
      </c>
      <c r="G12" s="9">
        <f t="shared" si="2"/>
        <v>0</v>
      </c>
      <c r="H12" s="9">
        <f t="shared" si="2"/>
        <v>0</v>
      </c>
      <c r="I12" s="9">
        <f t="shared" ref="I12:I15" si="3">SUM(D12:H12)</f>
        <v>1373.84</v>
      </c>
    </row>
    <row r="13" spans="1:9" x14ac:dyDescent="0.25">
      <c r="A13" s="12"/>
      <c r="B13" s="12"/>
      <c r="C13" s="7" t="s">
        <v>13</v>
      </c>
      <c r="D13" s="9">
        <f t="shared" ref="D13:H13" si="4">D20+D27</f>
        <v>233.24</v>
      </c>
      <c r="E13" s="9">
        <f t="shared" si="4"/>
        <v>1119.8399999999999</v>
      </c>
      <c r="F13" s="9">
        <f t="shared" si="4"/>
        <v>759.86</v>
      </c>
      <c r="G13" s="9">
        <f t="shared" si="4"/>
        <v>0</v>
      </c>
      <c r="H13" s="9">
        <f t="shared" si="4"/>
        <v>0</v>
      </c>
      <c r="I13" s="9">
        <f t="shared" si="3"/>
        <v>2112.94</v>
      </c>
    </row>
    <row r="14" spans="1:9" ht="25.5" x14ac:dyDescent="0.25">
      <c r="A14" s="12"/>
      <c r="B14" s="12"/>
      <c r="C14" s="7" t="s">
        <v>14</v>
      </c>
      <c r="D14" s="9">
        <f t="shared" ref="D14:H14" si="5">D21+D28</f>
        <v>134121.87</v>
      </c>
      <c r="E14" s="9">
        <f t="shared" si="5"/>
        <v>135137.82999999999</v>
      </c>
      <c r="F14" s="9">
        <f t="shared" si="5"/>
        <v>150703.76</v>
      </c>
      <c r="G14" s="9">
        <f t="shared" si="5"/>
        <v>120514.08</v>
      </c>
      <c r="H14" s="9">
        <f t="shared" si="5"/>
        <v>110211.93</v>
      </c>
      <c r="I14" s="9">
        <f t="shared" si="3"/>
        <v>650689.47</v>
      </c>
    </row>
    <row r="15" spans="1:9" ht="25.5" x14ac:dyDescent="0.25">
      <c r="A15" s="12"/>
      <c r="B15" s="12"/>
      <c r="C15" s="7" t="s">
        <v>15</v>
      </c>
      <c r="D15" s="9">
        <f t="shared" ref="D15:H15" si="6">D22+D29</f>
        <v>0</v>
      </c>
      <c r="E15" s="9">
        <f t="shared" si="6"/>
        <v>0</v>
      </c>
      <c r="F15" s="9">
        <f t="shared" si="6"/>
        <v>0</v>
      </c>
      <c r="G15" s="9">
        <f t="shared" si="6"/>
        <v>0</v>
      </c>
      <c r="H15" s="9">
        <f t="shared" si="6"/>
        <v>0</v>
      </c>
      <c r="I15" s="9">
        <f t="shared" si="3"/>
        <v>0</v>
      </c>
    </row>
    <row r="16" spans="1:9" x14ac:dyDescent="0.25">
      <c r="A16" s="12" t="s">
        <v>16</v>
      </c>
      <c r="B16" s="12" t="s">
        <v>17</v>
      </c>
      <c r="C16" s="7" t="s">
        <v>9</v>
      </c>
      <c r="D16" s="10">
        <f>SUM(D18:D22)</f>
        <v>116665.8</v>
      </c>
      <c r="E16" s="10">
        <f t="shared" ref="E16:H16" si="7">SUM(E18:E22)</f>
        <v>118135.34</v>
      </c>
      <c r="F16" s="10">
        <f t="shared" si="7"/>
        <v>132912.57999999999</v>
      </c>
      <c r="G16" s="10">
        <f t="shared" si="7"/>
        <v>120522.43</v>
      </c>
      <c r="H16" s="10">
        <f t="shared" si="7"/>
        <v>110211.93</v>
      </c>
      <c r="I16" s="10">
        <f>SUM(D16:H16)</f>
        <v>598448.07999999996</v>
      </c>
    </row>
    <row r="17" spans="1:9" x14ac:dyDescent="0.25">
      <c r="A17" s="12"/>
      <c r="B17" s="12"/>
      <c r="C17" s="7" t="s">
        <v>10</v>
      </c>
      <c r="D17" s="9"/>
      <c r="E17" s="9"/>
      <c r="F17" s="9"/>
      <c r="G17" s="9"/>
      <c r="H17" s="9"/>
      <c r="I17" s="11">
        <f>SUM(D17:H17)</f>
        <v>0</v>
      </c>
    </row>
    <row r="18" spans="1:9" x14ac:dyDescent="0.25">
      <c r="A18" s="12"/>
      <c r="B18" s="12"/>
      <c r="C18" s="7" t="s">
        <v>11</v>
      </c>
      <c r="D18" s="11">
        <v>150</v>
      </c>
      <c r="E18" s="11">
        <v>7.46</v>
      </c>
      <c r="F18" s="11">
        <f>7.35+150</f>
        <v>157.35</v>
      </c>
      <c r="G18" s="11">
        <v>8.35</v>
      </c>
      <c r="H18" s="11">
        <v>0</v>
      </c>
      <c r="I18" s="11">
        <f t="shared" ref="I18:I22" si="8">SUM(D18:H18)</f>
        <v>323.16000000000003</v>
      </c>
    </row>
    <row r="19" spans="1:9" x14ac:dyDescent="0.25">
      <c r="A19" s="12"/>
      <c r="B19" s="12"/>
      <c r="C19" s="7" t="s">
        <v>12</v>
      </c>
      <c r="D19" s="11">
        <v>52.38</v>
      </c>
      <c r="E19" s="11">
        <v>1101.73</v>
      </c>
      <c r="F19" s="11">
        <f>137+82.728</f>
        <v>219.73</v>
      </c>
      <c r="G19" s="11">
        <v>0</v>
      </c>
      <c r="H19" s="11">
        <v>0</v>
      </c>
      <c r="I19" s="11">
        <f t="shared" si="8"/>
        <v>1373.84</v>
      </c>
    </row>
    <row r="20" spans="1:9" x14ac:dyDescent="0.25">
      <c r="A20" s="12"/>
      <c r="B20" s="12"/>
      <c r="C20" s="7" t="s">
        <v>13</v>
      </c>
      <c r="D20" s="11">
        <v>233.24</v>
      </c>
      <c r="E20" s="11">
        <v>1119.8399999999999</v>
      </c>
      <c r="F20" s="11">
        <v>759.86</v>
      </c>
      <c r="G20" s="11">
        <v>0</v>
      </c>
      <c r="H20" s="11">
        <v>0</v>
      </c>
      <c r="I20" s="11">
        <f t="shared" si="8"/>
        <v>2112.94</v>
      </c>
    </row>
    <row r="21" spans="1:9" ht="25.5" x14ac:dyDescent="0.25">
      <c r="A21" s="12"/>
      <c r="B21" s="12"/>
      <c r="C21" s="7" t="s">
        <v>14</v>
      </c>
      <c r="D21" s="11">
        <v>116230.18</v>
      </c>
      <c r="E21" s="11">
        <v>115906.31</v>
      </c>
      <c r="F21" s="11">
        <f>131631.39+130+14.25</f>
        <v>131775.64000000001</v>
      </c>
      <c r="G21" s="11">
        <v>120514.08</v>
      </c>
      <c r="H21" s="11">
        <v>110211.93</v>
      </c>
      <c r="I21" s="11">
        <f t="shared" si="8"/>
        <v>594638.14</v>
      </c>
    </row>
    <row r="22" spans="1:9" ht="25.5" x14ac:dyDescent="0.25">
      <c r="A22" s="12"/>
      <c r="B22" s="12"/>
      <c r="C22" s="7" t="s">
        <v>15</v>
      </c>
      <c r="D22" s="11"/>
      <c r="E22" s="11"/>
      <c r="F22" s="11"/>
      <c r="G22" s="11"/>
      <c r="H22" s="11"/>
      <c r="I22" s="11">
        <f t="shared" si="8"/>
        <v>0</v>
      </c>
    </row>
    <row r="23" spans="1:9" x14ac:dyDescent="0.25">
      <c r="A23" s="12" t="s">
        <v>18</v>
      </c>
      <c r="B23" s="12" t="s">
        <v>19</v>
      </c>
      <c r="C23" s="7" t="s">
        <v>9</v>
      </c>
      <c r="D23" s="10">
        <f>SUM(D25:D29)</f>
        <v>17891.689999999999</v>
      </c>
      <c r="E23" s="10">
        <f t="shared" ref="E23:H23" si="9">SUM(E25:E29)</f>
        <v>19231.52</v>
      </c>
      <c r="F23" s="10">
        <f t="shared" si="9"/>
        <v>18928.12</v>
      </c>
      <c r="G23" s="10">
        <f t="shared" si="9"/>
        <v>0</v>
      </c>
      <c r="H23" s="10">
        <f t="shared" si="9"/>
        <v>0</v>
      </c>
      <c r="I23" s="10">
        <f>SUM(D23:H23)</f>
        <v>56051.33</v>
      </c>
    </row>
    <row r="24" spans="1:9" x14ac:dyDescent="0.25">
      <c r="A24" s="12"/>
      <c r="B24" s="12"/>
      <c r="C24" s="7" t="s">
        <v>10</v>
      </c>
      <c r="D24" s="11"/>
      <c r="E24" s="11"/>
      <c r="F24" s="11"/>
      <c r="G24" s="11"/>
      <c r="H24" s="11"/>
      <c r="I24" s="11">
        <f>SUM(D24:H24)</f>
        <v>0</v>
      </c>
    </row>
    <row r="25" spans="1:9" x14ac:dyDescent="0.25">
      <c r="A25" s="12"/>
      <c r="B25" s="12"/>
      <c r="C25" s="7" t="s">
        <v>11</v>
      </c>
      <c r="D25" s="11"/>
      <c r="E25" s="11"/>
      <c r="F25" s="11"/>
      <c r="G25" s="11"/>
      <c r="H25" s="11"/>
      <c r="I25" s="11">
        <f t="shared" ref="I25:I29" si="10">SUM(D25:H25)</f>
        <v>0</v>
      </c>
    </row>
    <row r="26" spans="1:9" x14ac:dyDescent="0.25">
      <c r="A26" s="12"/>
      <c r="B26" s="12"/>
      <c r="C26" s="7" t="s">
        <v>12</v>
      </c>
      <c r="D26" s="11"/>
      <c r="E26" s="11"/>
      <c r="F26" s="11"/>
      <c r="G26" s="11"/>
      <c r="H26" s="11"/>
      <c r="I26" s="11">
        <f t="shared" si="10"/>
        <v>0</v>
      </c>
    </row>
    <row r="27" spans="1:9" x14ac:dyDescent="0.25">
      <c r="A27" s="12"/>
      <c r="B27" s="12"/>
      <c r="C27" s="7" t="s">
        <v>13</v>
      </c>
      <c r="D27" s="11"/>
      <c r="E27" s="11"/>
      <c r="F27" s="11"/>
      <c r="G27" s="11"/>
      <c r="H27" s="11"/>
      <c r="I27" s="11">
        <f t="shared" si="10"/>
        <v>0</v>
      </c>
    </row>
    <row r="28" spans="1:9" ht="25.5" x14ac:dyDescent="0.25">
      <c r="A28" s="12"/>
      <c r="B28" s="12"/>
      <c r="C28" s="7" t="s">
        <v>14</v>
      </c>
      <c r="D28" s="11">
        <v>17891.689999999999</v>
      </c>
      <c r="E28" s="11">
        <v>19231.52</v>
      </c>
      <c r="F28" s="11">
        <v>18928.12</v>
      </c>
      <c r="G28" s="11">
        <v>0</v>
      </c>
      <c r="H28" s="11">
        <v>0</v>
      </c>
      <c r="I28" s="11">
        <f t="shared" si="10"/>
        <v>56051.33</v>
      </c>
    </row>
    <row r="29" spans="1:9" ht="25.5" x14ac:dyDescent="0.25">
      <c r="A29" s="12"/>
      <c r="B29" s="12"/>
      <c r="C29" s="7" t="s">
        <v>15</v>
      </c>
      <c r="D29" s="11"/>
      <c r="E29" s="11"/>
      <c r="F29" s="11"/>
      <c r="G29" s="11"/>
      <c r="H29" s="11"/>
      <c r="I29" s="11">
        <f t="shared" si="10"/>
        <v>0</v>
      </c>
    </row>
    <row r="30" spans="1:9" ht="15.75" x14ac:dyDescent="0.25">
      <c r="A30" s="4"/>
    </row>
  </sheetData>
  <mergeCells count="13">
    <mergeCell ref="A16:A22"/>
    <mergeCell ref="B16:B22"/>
    <mergeCell ref="A23:A29"/>
    <mergeCell ref="B23:B29"/>
    <mergeCell ref="E2:I2"/>
    <mergeCell ref="E3:I3"/>
    <mergeCell ref="A5:I5"/>
    <mergeCell ref="A7:A8"/>
    <mergeCell ref="B7:B8"/>
    <mergeCell ref="C7:C8"/>
    <mergeCell ref="D7:I7"/>
    <mergeCell ref="A9:A15"/>
    <mergeCell ref="B9:B15"/>
  </mergeCells>
  <pageMargins left="0.39370078740157483" right="0.39370078740157483" top="0.59055118110236227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Юлия Дуденко</cp:lastModifiedBy>
  <cp:lastPrinted>2016-07-28T03:26:21Z</cp:lastPrinted>
  <dcterms:created xsi:type="dcterms:W3CDTF">2016-05-19T03:37:08Z</dcterms:created>
  <dcterms:modified xsi:type="dcterms:W3CDTF">2016-07-28T03:26:28Z</dcterms:modified>
</cp:coreProperties>
</file>